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AA Banco de Dados - Servidor\TREINAMENTOS MINISTRADOS\Curso sobre Custos Ren e não Renováveis-Atual\Exercícios\Com Respostas\"/>
    </mc:Choice>
  </mc:AlternateContent>
  <xr:revisionPtr revIDLastSave="0" documentId="13_ncr:1_{E3258B06-B14B-48A9-96C4-BC5D340FCD88}" xr6:coauthVersionLast="47" xr6:coauthVersionMax="47" xr10:uidLastSave="{00000000-0000-0000-0000-000000000000}"/>
  <bookViews>
    <workbookView xWindow="-110" yWindow="-110" windowWidth="19420" windowHeight="10420" activeTab="1" xr2:uid="{645AA97E-0463-4C2B-9D30-FA023DEC93D2}"/>
  </bookViews>
  <sheets>
    <sheet name="Ex nª 2 - Alunos" sheetId="4" r:id="rId1"/>
    <sheet name="Ex nº 2 - Resposta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I107" i="5"/>
  <c r="H103" i="4" l="1"/>
  <c r="I103" i="4" s="1"/>
  <c r="I103" i="5"/>
  <c r="H103" i="5"/>
  <c r="I90" i="5" l="1"/>
  <c r="I88" i="5"/>
  <c r="G173" i="5"/>
  <c r="H150" i="5"/>
  <c r="I128" i="5"/>
  <c r="I163" i="5" s="1"/>
  <c r="I119" i="5"/>
  <c r="I68" i="5"/>
  <c r="H51" i="5"/>
  <c r="H57" i="5" s="1"/>
  <c r="I32" i="5"/>
  <c r="I34" i="5" s="1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159" i="5" l="1"/>
  <c r="B100" i="5"/>
  <c r="I91" i="5"/>
  <c r="I92" i="5"/>
  <c r="I42" i="5"/>
  <c r="I41" i="5"/>
  <c r="I63" i="5"/>
  <c r="I75" i="5" s="1"/>
  <c r="I83" i="5" s="1"/>
  <c r="I34" i="4"/>
  <c r="I90" i="4" s="1"/>
  <c r="I91" i="4" s="1"/>
  <c r="B100" i="4"/>
  <c r="I89" i="5" l="1"/>
  <c r="I93" i="5" s="1"/>
  <c r="I43" i="5"/>
  <c r="I92" i="4"/>
  <c r="I42" i="4"/>
  <c r="I88" i="4" s="1"/>
  <c r="I41" i="4"/>
  <c r="I159" i="4"/>
  <c r="F100" i="5" l="1"/>
  <c r="I161" i="5"/>
  <c r="I81" i="5"/>
  <c r="I50" i="5"/>
  <c r="I51" i="5"/>
  <c r="I55" i="5"/>
  <c r="I54" i="5"/>
  <c r="I53" i="5"/>
  <c r="I56" i="5"/>
  <c r="I49" i="5"/>
  <c r="I52" i="5"/>
  <c r="I89" i="4"/>
  <c r="I93" i="4" s="1"/>
  <c r="I43" i="4"/>
  <c r="I57" i="5" l="1"/>
  <c r="F100" i="4"/>
  <c r="I161" i="4"/>
  <c r="I81" i="4"/>
  <c r="I55" i="4"/>
  <c r="I52" i="4"/>
  <c r="I50" i="4"/>
  <c r="I54" i="4"/>
  <c r="I51" i="4"/>
  <c r="I56" i="4"/>
  <c r="I53" i="4"/>
  <c r="I49" i="4"/>
  <c r="I57" i="4" s="1"/>
  <c r="I82" i="5" l="1"/>
  <c r="I84" i="5" s="1"/>
  <c r="I82" i="4"/>
  <c r="I84" i="4" s="1"/>
  <c r="D100" i="5" l="1"/>
  <c r="I100" i="5" s="1"/>
  <c r="I160" i="5"/>
  <c r="I160" i="4"/>
  <c r="D100" i="4"/>
  <c r="I100" i="4" s="1"/>
  <c r="I108" i="5" l="1"/>
  <c r="I104" i="5"/>
  <c r="I106" i="5"/>
  <c r="I105" i="5"/>
  <c r="I106" i="4"/>
  <c r="I105" i="4"/>
  <c r="I104" i="4"/>
  <c r="I109" i="4" s="1"/>
  <c r="I118" i="4" s="1"/>
  <c r="I120" i="4" s="1"/>
  <c r="I162" i="4" s="1"/>
  <c r="I164" i="4" s="1"/>
  <c r="I108" i="4"/>
  <c r="I109" i="5" l="1"/>
  <c r="I118" i="5" s="1"/>
  <c r="I120" i="5" s="1"/>
  <c r="I162" i="5" s="1"/>
  <c r="I164" i="5" s="1"/>
  <c r="I134" i="4"/>
  <c r="I135" i="4" s="1"/>
  <c r="I136" i="4" s="1"/>
  <c r="I137" i="4" s="1"/>
  <c r="I138" i="4" s="1"/>
  <c r="I134" i="5" l="1"/>
  <c r="I135" i="5" s="1"/>
  <c r="I136" i="5" s="1"/>
  <c r="I137" i="5" s="1"/>
  <c r="I138" i="5" s="1"/>
  <c r="I141" i="5" s="1"/>
  <c r="I141" i="4"/>
  <c r="I147" i="4"/>
  <c r="I142" i="4"/>
  <c r="I142" i="5" l="1"/>
  <c r="I147" i="5"/>
  <c r="I150" i="4"/>
  <c r="I148" i="4"/>
  <c r="I165" i="4" s="1"/>
  <c r="I166" i="4" s="1"/>
  <c r="I169" i="4" s="1"/>
  <c r="G171" i="4" s="1"/>
  <c r="G175" i="4" s="1"/>
  <c r="I150" i="5" l="1"/>
  <c r="I148" i="5"/>
  <c r="I165" i="5" s="1"/>
  <c r="I166" i="5" s="1"/>
  <c r="I169" i="5" s="1"/>
  <c r="G171" i="5" s="1"/>
  <c r="G175" i="5" s="1"/>
</calcChain>
</file>

<file path=xl/sharedStrings.xml><?xml version="1.0" encoding="utf-8"?>
<sst xmlns="http://schemas.openxmlformats.org/spreadsheetml/2006/main" count="502" uniqueCount="169">
  <si>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</si>
  <si>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</si>
  <si>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</si>
  <si>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</si>
  <si>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</si>
  <si>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</si>
  <si>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</si>
  <si>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</si>
  <si>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</si>
  <si>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</si>
  <si>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</si>
  <si>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</si>
  <si>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</si>
  <si>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</si>
  <si>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</si>
  <si>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</si>
  <si>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</si>
  <si>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</si>
  <si>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</si>
  <si>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</si>
  <si>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</si>
  <si>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</si>
  <si>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</si>
  <si>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</si>
  <si>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</si>
  <si>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</si>
  <si>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</si>
  <si>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</si>
  <si>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</si>
  <si>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</si>
  <si>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</si>
  <si>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</si>
  <si>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</si>
  <si>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</si>
  <si>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</si>
  <si>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</si>
  <si>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</si>
  <si>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</si>
  <si>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</si>
  <si>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</si>
  <si>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</si>
  <si>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</si>
  <si>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</si>
  <si>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</si>
  <si>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</si>
  <si>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</si>
  <si>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</si>
  <si>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</si>
  <si>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</si>
  <si>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</si>
  <si>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</si>
  <si>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</si>
  <si>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</si>
  <si>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</si>
  <si>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</si>
  <si>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</si>
  <si>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</si>
  <si>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</si>
  <si>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</si>
  <si>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</si>
  <si>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</si>
  <si>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</si>
  <si>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</si>
  <si>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</si>
  <si>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</si>
  <si>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</si>
  <si>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</si>
  <si>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</si>
  <si>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</si>
  <si>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</si>
  <si>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</si>
  <si>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</si>
  <si>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</si>
  <si>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</si>
  <si>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</si>
  <si>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</si>
  <si>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</si>
  <si>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</si>
  <si>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</si>
  <si>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</si>
  <si>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t xml:space="preserve">Aviso Prévio Indenizado </t>
    </r>
    <r>
      <rPr>
        <b/>
        <sz val="8"/>
        <color rgb="FFFF0000"/>
        <rFont val="Arial"/>
        <family val="2"/>
      </rPr>
      <t>Aviso-prévio indenizado Cálculo do valor = {Rem/12 + 13º/12=(Rem/12)/12 + Férias/12=(Rem/12)/12 + (1/3xFérias)/12=1/3x[(Rem/12)/12]}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</si>
  <si>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</si>
  <si>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</si>
  <si>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</si>
  <si>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</si>
  <si>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</si>
  <si>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</si>
  <si>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</si>
  <si>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</si>
  <si>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</si>
  <si>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</si>
  <si>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</si>
  <si>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</si>
  <si>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</si>
  <si>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</si>
  <si>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</si>
  <si>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</si>
  <si>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</si>
  <si>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</si>
  <si>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</si>
  <si>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</si>
  <si>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</si>
  <si>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</si>
  <si>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</si>
  <si>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</si>
  <si>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</si>
  <si>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</si>
  <si>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</si>
  <si>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</si>
  <si>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</si>
  <si>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</si>
  <si>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</si>
  <si>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</si>
  <si>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</si>
  <si>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</si>
  <si>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</si>
  <si>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</si>
  <si>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</si>
  <si>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</si>
  <si>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</si>
  <si>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</si>
  <si>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</si>
  <si>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</si>
  <si>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</si>
  <si>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</si>
  <si>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</si>
  <si>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</si>
  <si>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</si>
  <si>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</si>
  <si>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</si>
  <si>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</si>
  <si>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</si>
  <si>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</si>
  <si>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</si>
  <si>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</si>
  <si>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</si>
  <si>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</si>
  <si>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</si>
  <si>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</si>
  <si>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</si>
  <si>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</si>
  <si>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r>
      <t xml:space="preserve">Aviso Previo Trabalhado </t>
    </r>
    <r>
      <rPr>
        <b/>
        <sz val="9"/>
        <color rgb="FFFF0000"/>
        <rFont val="Arial"/>
        <family val="2"/>
      </rPr>
      <t xml:space="preserve">Cálculo do valor= 0,194% x Rem conforme Acórdãos TCU nºs 1.186/2017-p e 522/2019-P </t>
    </r>
  </si>
  <si>
    <t>Valor total dos postos de serviço (3 recepcionistas)</t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</si>
  <si>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>Conta Vinculada – Modelo com uma Férias e 12,10%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</si>
  <si>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</si>
  <si>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</si>
  <si>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</si>
  <si>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</si>
  <si>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</si>
  <si>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</si>
  <si>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</si>
  <si>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</si>
  <si>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</si>
  <si>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</si>
  <si>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</si>
  <si>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</si>
  <si>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</si>
  <si>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</si>
  <si>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Aviso-prévio indenizado Cálculo do valor = {Rem/12 + 13º/12=(Rem/12)/12 + Férias/12=(Rem/12)/12 + (1/3xFérias)/12=1/3x[(Rem/12)/12]} x (3/30=1) x 5% de rotatividade anual  ou 10% do valor original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</si>
  <si>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</si>
  <si>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</si>
  <si>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</si>
  <si>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 </t>
    </r>
    <r>
      <rPr>
        <b/>
        <sz val="9"/>
        <color rgb="FFFF0000"/>
        <rFont val="Arial"/>
        <family val="2"/>
      </rPr>
      <t xml:space="preserve"> Obrigatória a cotação de 9,075% sobre o valor do (Módulo 1 - Composição da Remuneração  mais o percentual do Submódulo 2.2 sobre o cálculo anterior, conforme Anexo XII da IN 5/17 (Férias + Adicional = 12,10% = 9,075% + 3,025%)   </t>
    </r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</si>
  <si>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</si>
  <si>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</si>
  <si>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>Exercício nº 2 – Provisão para Rescisão:</t>
    </r>
    <r>
      <rPr>
        <b/>
        <sz val="12"/>
        <color rgb="FF3333FF"/>
        <rFont val="Arial"/>
        <family val="2"/>
      </rPr>
      <t xml:space="preserve">
Supondo que durante o primeiro ano de execução contratual não ocorreu nenhuma demissão sem justa causa, calcule o valor total do posto para fins de prorrogação, realizando as devidas adequações </t>
    </r>
    <r>
      <rPr>
        <b/>
        <sz val="12"/>
        <color rgb="FFFF0000"/>
        <rFont val="Arial"/>
        <family val="2"/>
      </rPr>
      <t>exclusivamente</t>
    </r>
    <r>
      <rPr>
        <b/>
        <sz val="12"/>
        <color rgb="FF3333FF"/>
        <rFont val="Arial"/>
        <family val="2"/>
      </rPr>
      <t xml:space="preserve"> no Módulo 3.
Desconsidere a Multa de 40% sobre o FGTS sobre os 3 dias de prorrogação.
Desconsidere eventuais necessidades de exclusões/reduções em outros Módulos/ Submódulos.</t>
    </r>
    <r>
      <rPr>
        <b/>
        <sz val="12"/>
        <color rgb="FF000000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Resposta: R$ ---------------------------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</si>
  <si>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</si>
  <si>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</si>
  <si>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>Exercício nº 2 – Provisão para Rescisão:</t>
    </r>
    <r>
      <rPr>
        <b/>
        <sz val="12"/>
        <color rgb="FF3333FF"/>
        <rFont val="Arial"/>
        <family val="2"/>
      </rPr>
      <t xml:space="preserve">
Supondo que durante o primeiro ano de execução contratual não ocorreu nenhuma demissão sem justa causa, calcule o valor total do posto para fins de prorrogação, realizando as devidas adequações </t>
    </r>
    <r>
      <rPr>
        <b/>
        <sz val="12"/>
        <color rgb="FFFF0000"/>
        <rFont val="Arial"/>
        <family val="2"/>
      </rPr>
      <t>exclusivamente</t>
    </r>
    <r>
      <rPr>
        <b/>
        <sz val="12"/>
        <color rgb="FF3333FF"/>
        <rFont val="Arial"/>
        <family val="2"/>
      </rPr>
      <t xml:space="preserve"> no Módulo 3.
Desconsidere a Multa de 40% sobre o FGTS sobre os 3 dias de prorrogação.
Desconsidere eventuais necessidades de exclusões/reduções em outros Módulos/ Submódulos.</t>
    </r>
    <r>
      <rPr>
        <b/>
        <sz val="12"/>
        <color rgb="FF000000"/>
        <rFont val="Arial"/>
        <family val="2"/>
      </rPr>
      <t xml:space="preserve">
</t>
    </r>
    <r>
      <rPr>
        <b/>
        <sz val="14"/>
        <color rgb="FFFF0000"/>
        <rFont val="Arial"/>
        <family val="2"/>
      </rPr>
      <t>Resposta: R$ 4.857,86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</si>
</sst>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8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7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167" fontId="46" fillId="0" borderId="12" xfId="0" applyNumberFormat="1" applyFont="1" applyBorder="1" applyAlignment="1">
      <alignment horizontal="right" vertical="center" wrapText="1"/>
    </xf>
    <xf numFmtId="10" fontId="45" fillId="0" borderId="7" xfId="0" applyNumberFormat="1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/>
    </xf>
    <xf numFmtId="167" fontId="45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3" borderId="2" xfId="0" applyFill="1" applyBorder="1"/>
    <xf numFmtId="165" fontId="31" fillId="0" borderId="2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0" xfId="0"/>
    <xf numFmtId="0" fontId="0" fillId="0" borderId="3" xfId="0" applyBorder="1"/>
    <xf numFmtId="14" fontId="31" fillId="0" borderId="2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left" vertical="center"/>
    </xf>
    <xf numFmtId="0" fontId="0" fillId="2" borderId="2" xfId="0" applyFill="1" applyBorder="1"/>
    <xf numFmtId="0" fontId="25" fillId="0" borderId="2" xfId="0" applyFont="1" applyBorder="1" applyAlignment="1">
      <alignment horizontal="left"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  <xf numFmtId="0" fontId="5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6" fillId="2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</cellXfs>
  <cellStyles count="3">
    <cellStyle name="Excel_BuiltIn_Comma" xfId="1" xr:uid="{4218BD61-D8F1-4764-AF06-912C0FF2D836}"/>
    <cellStyle name="Excel_BuiltIn_Currency" xfId="2" xr:uid="{D1B0C63E-8323-4F12-A19B-84FE48A3E91A}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E5FD-BF6F-4916-B0EC-0AE904BD24EA}">
  <dimension ref="A1:IW176"/>
  <sheetViews>
    <sheetView topLeftCell="A105" zoomScale="170" zoomScaleNormal="170" workbookViewId="0">
      <selection activeCell="J106" sqref="J106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1" customHeight="1" x14ac:dyDescent="0.35">
      <c r="A1" s="90" t="s">
        <v>143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61.5" customHeight="1" x14ac:dyDescent="0.35">
      <c r="A2" s="156" t="s">
        <v>165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1" t="s">
        <v>0</v>
      </c>
      <c r="B3" s="91"/>
      <c r="C3" s="91"/>
      <c r="D3" s="91"/>
      <c r="E3" s="91"/>
      <c r="F3" s="92" t="s">
        <v>134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1" t="s">
        <v>1</v>
      </c>
      <c r="B4" s="91"/>
      <c r="C4" s="91"/>
      <c r="D4" s="91"/>
      <c r="E4" s="91"/>
      <c r="F4" s="92" t="s">
        <v>135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1" t="s">
        <v>144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136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5" customHeight="1" x14ac:dyDescent="0.35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140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30" customHeight="1" x14ac:dyDescent="0.35">
      <c r="A32" s="71" t="s">
        <v>3</v>
      </c>
      <c r="B32" s="91" t="s">
        <v>159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17" t="s">
        <v>145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18" t="s">
        <v>146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20" t="s">
        <v>161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" customHeight="1" x14ac:dyDescent="0.35">
      <c r="A45" s="114" t="s">
        <v>147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5" customHeight="1" x14ac:dyDescent="0.25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1" t="s">
        <v>137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1" t="s">
        <v>148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4" x14ac:dyDescent="0.25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57.65" customHeight="1" x14ac:dyDescent="0.25">
      <c r="A88" s="11" t="s">
        <v>3</v>
      </c>
      <c r="B88" s="91" t="s">
        <v>80</v>
      </c>
      <c r="C88" s="91"/>
      <c r="D88" s="91"/>
      <c r="E88" s="91"/>
      <c r="F88" s="91"/>
      <c r="G88" s="91"/>
      <c r="H88" s="91"/>
      <c r="I88" s="20">
        <f>ROUND((($I$34/12)+($I$41/12)+($I$34/12/12)+($I$42/12))*(30/30)*0.05,2)</f>
        <v>9.9700000000000006</v>
      </c>
    </row>
    <row r="89" spans="1:257" s="1" customFormat="1" ht="13" x14ac:dyDescent="0.25">
      <c r="A89" s="11" t="s">
        <v>5</v>
      </c>
      <c r="B89" s="126" t="s">
        <v>81</v>
      </c>
      <c r="C89" s="126"/>
      <c r="D89" s="126"/>
      <c r="E89" s="126"/>
      <c r="F89" s="126"/>
      <c r="G89" s="126"/>
      <c r="H89" s="126"/>
      <c r="I89" s="20">
        <f>ROUND($I$88*H56,2)</f>
        <v>0.8</v>
      </c>
    </row>
    <row r="90" spans="1:257" s="1" customFormat="1" ht="28.25" customHeight="1" x14ac:dyDescent="0.25">
      <c r="A90" s="11" t="s">
        <v>8</v>
      </c>
      <c r="B90" s="91" t="s">
        <v>82</v>
      </c>
      <c r="C90" s="91"/>
      <c r="D90" s="91"/>
      <c r="E90" s="91"/>
      <c r="F90" s="91"/>
      <c r="G90" s="91"/>
      <c r="H90" s="91"/>
      <c r="I90" s="20">
        <f>ROUND(((($I$34/30)*7)/$H$10)*1,2)</f>
        <v>38.89</v>
      </c>
    </row>
    <row r="91" spans="1:257" s="1" customFormat="1" ht="24" customHeight="1" x14ac:dyDescent="0.25">
      <c r="A91" s="11" t="s">
        <v>10</v>
      </c>
      <c r="B91" s="91" t="s">
        <v>83</v>
      </c>
      <c r="C91" s="91"/>
      <c r="D91" s="91"/>
      <c r="E91" s="91"/>
      <c r="F91" s="91"/>
      <c r="G91" s="91"/>
      <c r="H91" s="91"/>
      <c r="I91" s="20">
        <f>ROUND($H$57*I90,2)</f>
        <v>13.92</v>
      </c>
    </row>
    <row r="92" spans="1:257" s="1" customFormat="1" ht="53" customHeight="1" x14ac:dyDescent="0.25">
      <c r="A92" s="11" t="s">
        <v>51</v>
      </c>
      <c r="B92" s="91" t="s">
        <v>149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143.58000000000001</v>
      </c>
    </row>
    <row r="94" spans="1:257" s="1" customFormat="1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5">
      <c r="A95" s="128" t="s">
        <v>84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14" t="s">
        <v>85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68.5" customHeight="1" x14ac:dyDescent="0.35">
      <c r="A97" s="132" t="s">
        <v>166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1" customHeight="1" x14ac:dyDescent="0.35">
      <c r="A100" s="80" t="s">
        <v>150</v>
      </c>
      <c r="B100" s="81">
        <f>I34</f>
        <v>2000</v>
      </c>
      <c r="C100" s="80" t="s">
        <v>151</v>
      </c>
      <c r="D100" s="81">
        <f>I84 - I63 - I68</f>
        <v>1044.3999999999999</v>
      </c>
      <c r="E100" s="82" t="s">
        <v>152</v>
      </c>
      <c r="F100" s="81">
        <f>I93</f>
        <v>143.58000000000001</v>
      </c>
      <c r="G100" s="83"/>
      <c r="H100" s="84" t="s">
        <v>153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6" t="s">
        <v>86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87</v>
      </c>
      <c r="B102" s="139" t="s">
        <v>88</v>
      </c>
      <c r="C102" s="140"/>
      <c r="D102" s="140"/>
      <c r="E102" s="140"/>
      <c r="F102" s="140"/>
      <c r="G102" s="140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3.5" customHeight="1" x14ac:dyDescent="0.35">
      <c r="A103" s="88" t="s">
        <v>3</v>
      </c>
      <c r="B103" s="142" t="s">
        <v>163</v>
      </c>
      <c r="C103" s="143"/>
      <c r="D103" s="143"/>
      <c r="E103" s="143"/>
      <c r="F103" s="143"/>
      <c r="G103" s="89">
        <v>9.0749999999999997E-2</v>
      </c>
      <c r="H103" s="87">
        <f>H57</f>
        <v>0.35800000000000004</v>
      </c>
      <c r="I103" s="47">
        <f>ROUND($B$100*G103+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91" t="s">
        <v>89</v>
      </c>
      <c r="C104" s="91"/>
      <c r="D104" s="91"/>
      <c r="E104" s="91"/>
      <c r="F104" s="91"/>
      <c r="G104" s="91"/>
      <c r="H104" s="91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91" t="s">
        <v>164</v>
      </c>
      <c r="C105" s="91"/>
      <c r="D105" s="91"/>
      <c r="E105" s="91"/>
      <c r="F105" s="91"/>
      <c r="G105" s="91"/>
      <c r="H105" s="91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91" t="s">
        <v>138</v>
      </c>
      <c r="C106" s="91"/>
      <c r="D106" s="91"/>
      <c r="E106" s="91"/>
      <c r="F106" s="91"/>
      <c r="G106" s="91"/>
      <c r="H106" s="91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91" t="s">
        <v>167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91" t="s">
        <v>90</v>
      </c>
      <c r="C108" s="91"/>
      <c r="D108" s="91"/>
      <c r="E108" s="91"/>
      <c r="F108" s="91"/>
      <c r="G108" s="91"/>
      <c r="H108" s="91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2" t="s">
        <v>92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93</v>
      </c>
      <c r="B112" s="130" t="s">
        <v>94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6" t="s">
        <v>95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2" t="s">
        <v>96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30" t="s">
        <v>97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87</v>
      </c>
      <c r="B118" s="126" t="s">
        <v>88</v>
      </c>
      <c r="C118" s="126"/>
      <c r="D118" s="126"/>
      <c r="E118" s="126"/>
      <c r="F118" s="126"/>
      <c r="G118" s="126"/>
      <c r="H118" s="126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93</v>
      </c>
      <c r="B119" s="126" t="s">
        <v>94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2" t="s">
        <v>98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07" t="s">
        <v>99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1" t="s">
        <v>100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1" t="s">
        <v>101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6" t="s">
        <v>102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1" t="s">
        <v>103</v>
      </c>
      <c r="C127" s="91"/>
      <c r="D127" s="91"/>
      <c r="E127" s="91"/>
      <c r="F127" s="91"/>
      <c r="G127" s="91"/>
      <c r="H127" s="91"/>
      <c r="I127" s="38" t="s">
        <v>104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45" t="s">
        <v>105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6" t="s">
        <v>106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8" x14ac:dyDescent="0.35">
      <c r="A133" s="66">
        <v>6</v>
      </c>
      <c r="B133" s="130" t="s">
        <v>107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46" t="s">
        <v>108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16" t="s">
        <v>109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46" t="s">
        <v>110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16" t="s">
        <v>111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46" t="s">
        <v>112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16" t="s">
        <v>113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6" t="s">
        <v>114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47" t="s">
        <v>154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47" t="s">
        <v>155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48" t="s">
        <v>115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48" t="s">
        <v>116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117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2" t="s">
        <v>118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47" t="s">
        <v>119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51" t="s">
        <v>120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52" t="s">
        <v>121</v>
      </c>
      <c r="B151" s="152"/>
      <c r="C151" s="153" t="s">
        <v>122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52"/>
      <c r="B152" s="152"/>
      <c r="C152" s="154" t="s">
        <v>123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52"/>
      <c r="B153" s="152"/>
      <c r="C153" s="155" t="s">
        <v>124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1" t="s">
        <v>125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49" t="s">
        <v>126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50" t="s">
        <v>139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91" t="s">
        <v>127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91" t="s">
        <v>128</v>
      </c>
      <c r="C161" s="91"/>
      <c r="D161" s="91"/>
      <c r="E161" s="91"/>
      <c r="F161" s="91"/>
      <c r="G161" s="91"/>
      <c r="H161" s="91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91" t="s">
        <v>129</v>
      </c>
      <c r="C162" s="91"/>
      <c r="D162" s="91"/>
      <c r="E162" s="91"/>
      <c r="F162" s="91"/>
      <c r="G162" s="91"/>
      <c r="H162" s="91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91" t="s">
        <v>160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62" t="s">
        <v>130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64" t="s">
        <v>131</v>
      </c>
      <c r="C165" s="164"/>
      <c r="D165" s="164"/>
      <c r="E165" s="164"/>
      <c r="F165" s="164"/>
      <c r="G165" s="164"/>
      <c r="H165" s="164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62" t="s">
        <v>132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62" t="s">
        <v>142</v>
      </c>
      <c r="B169" s="162"/>
      <c r="C169" s="162"/>
      <c r="D169" s="162"/>
      <c r="E169" s="162"/>
      <c r="F169" s="162"/>
      <c r="G169" s="162"/>
      <c r="H169" s="162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28" t="s">
        <v>133</v>
      </c>
      <c r="B171" s="128"/>
      <c r="C171" s="128"/>
      <c r="D171" s="128"/>
      <c r="E171" s="128"/>
      <c r="F171" s="128"/>
      <c r="G171" s="163">
        <f>I169</f>
        <v>4927.4705333333322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28" t="s">
        <v>156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60" t="s">
        <v>157</v>
      </c>
      <c r="B175" s="160"/>
      <c r="C175" s="160"/>
      <c r="D175" s="160"/>
      <c r="E175" s="160"/>
      <c r="F175" s="160"/>
      <c r="G175" s="161">
        <f>G171*G173</f>
        <v>59129.646399999983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:I1"/>
    <mergeCell ref="A3:E3"/>
    <mergeCell ref="F3:I3"/>
    <mergeCell ref="A4:E4"/>
    <mergeCell ref="F4:I4"/>
    <mergeCell ref="A5:I5"/>
    <mergeCell ref="B10:G10"/>
    <mergeCell ref="H10:I10"/>
    <mergeCell ref="A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A61-97BC-4ECB-A16D-0F38345F64A6}">
  <dimension ref="A1:IW176"/>
  <sheetViews>
    <sheetView tabSelected="1" topLeftCell="A95" zoomScale="160" zoomScaleNormal="160" workbookViewId="0">
      <selection activeCell="B107" sqref="B107:H107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1" customHeight="1" x14ac:dyDescent="0.35">
      <c r="A1" s="90" t="s">
        <v>143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61.5" customHeight="1" x14ac:dyDescent="0.35">
      <c r="A2" s="156" t="s">
        <v>168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1" t="s">
        <v>0</v>
      </c>
      <c r="B3" s="91"/>
      <c r="C3" s="91"/>
      <c r="D3" s="91"/>
      <c r="E3" s="91"/>
      <c r="F3" s="92" t="s">
        <v>134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1" t="s">
        <v>1</v>
      </c>
      <c r="B4" s="91"/>
      <c r="C4" s="91"/>
      <c r="D4" s="91"/>
      <c r="E4" s="91"/>
      <c r="F4" s="92" t="s">
        <v>135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1" t="s">
        <v>144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136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5" customHeight="1" x14ac:dyDescent="0.35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140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29.4" customHeight="1" x14ac:dyDescent="0.35">
      <c r="A32" s="71" t="s">
        <v>3</v>
      </c>
      <c r="B32" s="91" t="s">
        <v>159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17" t="s">
        <v>145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18" t="s">
        <v>146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20" t="s">
        <v>161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" customHeight="1" x14ac:dyDescent="0.35">
      <c r="A45" s="114" t="s">
        <v>147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5" customHeight="1" x14ac:dyDescent="0.25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1" t="s">
        <v>137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1" t="s">
        <v>148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4" x14ac:dyDescent="0.25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35" customHeight="1" x14ac:dyDescent="0.25">
      <c r="A88" s="11" t="s">
        <v>3</v>
      </c>
      <c r="B88" s="91" t="s">
        <v>158</v>
      </c>
      <c r="C88" s="91"/>
      <c r="D88" s="91"/>
      <c r="E88" s="91"/>
      <c r="F88" s="91"/>
      <c r="G88" s="91"/>
      <c r="H88" s="91"/>
      <c r="I88" s="20">
        <f>ROUND((($I$34/12)+($I$41/12)+($I$34/12/12)+($I$42/12))*(3/30)*0.05,2)</f>
        <v>1</v>
      </c>
    </row>
    <row r="89" spans="1:257" s="1" customFormat="1" ht="13" x14ac:dyDescent="0.25">
      <c r="A89" s="11" t="s">
        <v>5</v>
      </c>
      <c r="B89" s="126" t="s">
        <v>81</v>
      </c>
      <c r="C89" s="126"/>
      <c r="D89" s="126"/>
      <c r="E89" s="126"/>
      <c r="F89" s="126"/>
      <c r="G89" s="126"/>
      <c r="H89" s="126"/>
      <c r="I89" s="20">
        <f>ROUND($I$88*H56,2)</f>
        <v>0.08</v>
      </c>
    </row>
    <row r="90" spans="1:257" s="1" customFormat="1" ht="28.25" customHeight="1" x14ac:dyDescent="0.25">
      <c r="A90" s="11" t="s">
        <v>8</v>
      </c>
      <c r="B90" s="91" t="s">
        <v>141</v>
      </c>
      <c r="C90" s="91"/>
      <c r="D90" s="91"/>
      <c r="E90" s="91"/>
      <c r="F90" s="91"/>
      <c r="G90" s="91"/>
      <c r="H90" s="91"/>
      <c r="I90" s="20">
        <f>ROUND($I$34*0.00194,2)</f>
        <v>3.88</v>
      </c>
    </row>
    <row r="91" spans="1:257" s="1" customFormat="1" ht="24" customHeight="1" x14ac:dyDescent="0.25">
      <c r="A91" s="11" t="s">
        <v>10</v>
      </c>
      <c r="B91" s="91" t="s">
        <v>83</v>
      </c>
      <c r="C91" s="91"/>
      <c r="D91" s="91"/>
      <c r="E91" s="91"/>
      <c r="F91" s="91"/>
      <c r="G91" s="91"/>
      <c r="H91" s="91"/>
      <c r="I91" s="20">
        <f>ROUND($H$57*I90,2)</f>
        <v>1.39</v>
      </c>
    </row>
    <row r="92" spans="1:257" s="1" customFormat="1" ht="53" customHeight="1" x14ac:dyDescent="0.25">
      <c r="A92" s="11" t="s">
        <v>51</v>
      </c>
      <c r="B92" s="91" t="s">
        <v>149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86.35</v>
      </c>
    </row>
    <row r="94" spans="1:257" s="1" customFormat="1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5">
      <c r="A95" s="128" t="s">
        <v>84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14" t="s">
        <v>85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67" customHeight="1" x14ac:dyDescent="0.35">
      <c r="A97" s="132" t="s">
        <v>166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1" customHeight="1" x14ac:dyDescent="0.35">
      <c r="A100" s="80" t="s">
        <v>150</v>
      </c>
      <c r="B100" s="81">
        <f>I34</f>
        <v>2000</v>
      </c>
      <c r="C100" s="80" t="s">
        <v>151</v>
      </c>
      <c r="D100" s="81">
        <f>I84 - I63 - I68</f>
        <v>1044.3999999999999</v>
      </c>
      <c r="E100" s="82" t="s">
        <v>152</v>
      </c>
      <c r="F100" s="81">
        <f>I93</f>
        <v>86.35</v>
      </c>
      <c r="G100" s="83"/>
      <c r="H100" s="84" t="s">
        <v>153</v>
      </c>
      <c r="I100" s="85">
        <f>B100+D100+F100</f>
        <v>3130.7499999999995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6" t="s">
        <v>86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87</v>
      </c>
      <c r="B102" s="139" t="s">
        <v>88</v>
      </c>
      <c r="C102" s="140"/>
      <c r="D102" s="140"/>
      <c r="E102" s="140"/>
      <c r="F102" s="140"/>
      <c r="G102" s="168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8" customHeight="1" x14ac:dyDescent="0.35">
      <c r="A103" s="46" t="s">
        <v>3</v>
      </c>
      <c r="B103" s="166" t="s">
        <v>162</v>
      </c>
      <c r="C103" s="167"/>
      <c r="D103" s="167"/>
      <c r="E103" s="167"/>
      <c r="F103" s="167"/>
      <c r="G103" s="86">
        <v>9.0749999999999997E-2</v>
      </c>
      <c r="H103" s="87">
        <f>H57</f>
        <v>0.35800000000000004</v>
      </c>
      <c r="I103" s="47">
        <f>ROUND($B$100*G103+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91" t="s">
        <v>89</v>
      </c>
      <c r="C104" s="91"/>
      <c r="D104" s="91"/>
      <c r="E104" s="91"/>
      <c r="F104" s="91"/>
      <c r="G104" s="169"/>
      <c r="H104" s="91"/>
      <c r="I104" s="47">
        <f>ROUND(((I100/30)*1)/12,2)</f>
        <v>8.6999999999999993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91" t="s">
        <v>164</v>
      </c>
      <c r="C105" s="91"/>
      <c r="D105" s="91"/>
      <c r="E105" s="91"/>
      <c r="F105" s="91"/>
      <c r="G105" s="91"/>
      <c r="H105" s="91"/>
      <c r="I105" s="47">
        <f>ROUND(((I100/30)*5)/12*0.015,2)</f>
        <v>0.65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91" t="s">
        <v>138</v>
      </c>
      <c r="C106" s="91"/>
      <c r="D106" s="91"/>
      <c r="E106" s="91"/>
      <c r="F106" s="91"/>
      <c r="G106" s="91"/>
      <c r="H106" s="91"/>
      <c r="I106" s="47">
        <f>ROUND((((I100/30)*15)/12)*0.0078,2)</f>
        <v>1.02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91" t="s">
        <v>167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2.7189999999999999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91" t="s">
        <v>90</v>
      </c>
      <c r="C108" s="91"/>
      <c r="D108" s="91"/>
      <c r="E108" s="91"/>
      <c r="F108" s="91"/>
      <c r="G108" s="91"/>
      <c r="H108" s="91"/>
      <c r="I108" s="47">
        <f>ROUND((((I100/30)*3)/12),2)</f>
        <v>26.09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285.65899999999993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2" t="s">
        <v>92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93</v>
      </c>
      <c r="B112" s="130" t="s">
        <v>94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6" t="s">
        <v>95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2" t="s">
        <v>96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30" t="s">
        <v>97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87</v>
      </c>
      <c r="B118" s="126" t="s">
        <v>88</v>
      </c>
      <c r="C118" s="126"/>
      <c r="D118" s="126"/>
      <c r="E118" s="126"/>
      <c r="F118" s="126"/>
      <c r="G118" s="126"/>
      <c r="H118" s="126"/>
      <c r="I118" s="20">
        <f>I109</f>
        <v>285.65899999999993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93</v>
      </c>
      <c r="B119" s="126" t="s">
        <v>94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285.65899999999993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2" t="s">
        <v>98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07" t="s">
        <v>99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1" t="s">
        <v>100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1" t="s">
        <v>101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6" t="s">
        <v>102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1" t="s">
        <v>103</v>
      </c>
      <c r="C127" s="91"/>
      <c r="D127" s="91"/>
      <c r="E127" s="91"/>
      <c r="F127" s="91"/>
      <c r="G127" s="91"/>
      <c r="H127" s="91"/>
      <c r="I127" s="38" t="s">
        <v>104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45" t="s">
        <v>105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6" t="s">
        <v>106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8" x14ac:dyDescent="0.35">
      <c r="A133" s="66">
        <v>6</v>
      </c>
      <c r="B133" s="130" t="s">
        <v>107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46" t="s">
        <v>108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4065.9089999999997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16" t="s">
        <v>109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203.3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46" t="s">
        <v>110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4269.2089999999998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16" t="s">
        <v>111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289.88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46" t="s">
        <v>112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4559.0889999999999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16" t="s">
        <v>113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6" t="s">
        <v>114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47" t="s">
        <v>154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145.74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47" t="s">
        <v>155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31.58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48" t="s">
        <v>115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48" t="s">
        <v>116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117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2" t="s">
        <v>118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47" t="s">
        <v>119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121.45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791.95000000000016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51" t="s">
        <v>120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298.77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52" t="s">
        <v>121</v>
      </c>
      <c r="B151" s="152"/>
      <c r="C151" s="153" t="s">
        <v>122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52"/>
      <c r="B152" s="152"/>
      <c r="C152" s="154" t="s">
        <v>123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52"/>
      <c r="B153" s="152"/>
      <c r="C153" s="155" t="s">
        <v>124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1" t="s">
        <v>125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49" t="s">
        <v>126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50" t="s">
        <v>139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91" t="s">
        <v>127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91" t="s">
        <v>128</v>
      </c>
      <c r="C161" s="91"/>
      <c r="D161" s="91"/>
      <c r="E161" s="91"/>
      <c r="F161" s="91"/>
      <c r="G161" s="91"/>
      <c r="H161" s="91"/>
      <c r="I161" s="38">
        <f>I93</f>
        <v>86.35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91" t="s">
        <v>129</v>
      </c>
      <c r="C162" s="91"/>
      <c r="D162" s="91"/>
      <c r="E162" s="91"/>
      <c r="F162" s="91"/>
      <c r="G162" s="91"/>
      <c r="H162" s="91"/>
      <c r="I162" s="38">
        <f>I120</f>
        <v>285.65899999999993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91" t="s">
        <v>160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62" t="s">
        <v>130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4065.9089999999997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64" t="s">
        <v>131</v>
      </c>
      <c r="C165" s="164"/>
      <c r="D165" s="164"/>
      <c r="E165" s="164"/>
      <c r="F165" s="164"/>
      <c r="G165" s="164"/>
      <c r="H165" s="164"/>
      <c r="I165" s="38">
        <f>I148</f>
        <v>791.95000000000016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62" t="s">
        <v>132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4857.8589999999995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62" t="s">
        <v>142</v>
      </c>
      <c r="B169" s="162"/>
      <c r="C169" s="162"/>
      <c r="D169" s="162"/>
      <c r="E169" s="162"/>
      <c r="F169" s="162"/>
      <c r="G169" s="162"/>
      <c r="H169" s="162"/>
      <c r="I169" s="38">
        <f>I166*H13</f>
        <v>4857.8589999999995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28" t="s">
        <v>133</v>
      </c>
      <c r="B171" s="128"/>
      <c r="C171" s="128"/>
      <c r="D171" s="128"/>
      <c r="E171" s="128"/>
      <c r="F171" s="128"/>
      <c r="G171" s="163">
        <f>I169</f>
        <v>4857.8589999999995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28" t="s">
        <v>156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60" t="s">
        <v>157</v>
      </c>
      <c r="B175" s="160"/>
      <c r="C175" s="160"/>
      <c r="D175" s="160"/>
      <c r="E175" s="160"/>
      <c r="F175" s="160"/>
      <c r="G175" s="161">
        <f>G171*G173</f>
        <v>58294.30799999999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B103:F103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A97:I97"/>
    <mergeCell ref="A98:I98"/>
    <mergeCell ref="A99:I99"/>
    <mergeCell ref="A101:I101"/>
    <mergeCell ref="B102:H102"/>
    <mergeCell ref="B92:G92"/>
    <mergeCell ref="A93:H93"/>
    <mergeCell ref="A94:I94"/>
    <mergeCell ref="A95:I95"/>
    <mergeCell ref="A96:I96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B9:G9"/>
    <mergeCell ref="H9:I9"/>
    <mergeCell ref="B10:G10"/>
    <mergeCell ref="H10:I10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 nª 2 - Alunos</vt:lpstr>
      <vt:lpstr>Ex nº 2 - Resposta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José Hélio Justo</cp:lastModifiedBy>
  <dcterms:created xsi:type="dcterms:W3CDTF">2021-07-27T20:19:46Z</dcterms:created>
  <dcterms:modified xsi:type="dcterms:W3CDTF">2021-11-25T19:49:33Z</dcterms:modified>
</cp:coreProperties>
</file>